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SFIRST\Shared\MAS_usershare\Решения сессии\2022 год\Январь\Внесение изменений в бюджет\"/>
    </mc:Choice>
  </mc:AlternateContent>
  <bookViews>
    <workbookView xWindow="240" yWindow="75" windowWidth="20115" windowHeight="7995"/>
  </bookViews>
  <sheets>
    <sheet name="таблица 1 " sheetId="12" r:id="rId1"/>
    <sheet name="таблица3" sheetId="10" r:id="rId2"/>
    <sheet name="таблица4" sheetId="13" r:id="rId3"/>
  </sheets>
  <definedNames>
    <definedName name="_xlnm.Print_Area" localSheetId="0">'таблица 1 '!$A$1:$E$32</definedName>
    <definedName name="_xlnm.Print_Area" localSheetId="1">таблица3!$A$1:$I$32</definedName>
    <definedName name="_xlnm.Print_Area" localSheetId="2">таблица4!$A$1:$G$32</definedName>
  </definedNames>
  <calcPr calcId="162913" iterate="1"/>
</workbook>
</file>

<file path=xl/calcChain.xml><?xml version="1.0" encoding="utf-8"?>
<calcChain xmlns="http://schemas.openxmlformats.org/spreadsheetml/2006/main">
  <c r="B27" i="10" l="1"/>
  <c r="F28" i="10"/>
  <c r="E16" i="13" l="1"/>
  <c r="B17" i="10"/>
  <c r="B18" i="10"/>
  <c r="B19" i="10"/>
  <c r="B20" i="10"/>
  <c r="B21" i="10"/>
  <c r="B22" i="10"/>
  <c r="B23" i="10"/>
  <c r="B24" i="10"/>
  <c r="B25" i="10"/>
  <c r="B26" i="10"/>
  <c r="B16" i="10"/>
  <c r="E28" i="10"/>
  <c r="G28" i="10"/>
  <c r="D28" i="10"/>
  <c r="G28" i="13"/>
  <c r="F28" i="13"/>
  <c r="E28" i="13"/>
  <c r="D28" i="13"/>
  <c r="C28" i="13"/>
  <c r="B27" i="13"/>
  <c r="B26" i="13"/>
  <c r="B25" i="13"/>
  <c r="B24" i="13"/>
  <c r="B23" i="13"/>
  <c r="B22" i="13"/>
  <c r="B21" i="13"/>
  <c r="B20" i="13"/>
  <c r="B19" i="13"/>
  <c r="B18" i="13"/>
  <c r="B17" i="13"/>
  <c r="B16" i="13"/>
  <c r="B28" i="13" l="1"/>
  <c r="B28" i="12" l="1"/>
  <c r="C28" i="12"/>
  <c r="B27" i="12"/>
  <c r="B26" i="12"/>
  <c r="B25" i="12"/>
  <c r="B24" i="12"/>
  <c r="B23" i="12"/>
  <c r="B22" i="12"/>
  <c r="B21" i="12"/>
  <c r="B20" i="12"/>
  <c r="B19" i="12"/>
  <c r="B18" i="12"/>
  <c r="B16" i="12"/>
  <c r="B17" i="12"/>
  <c r="C16" i="12"/>
  <c r="E28" i="12" l="1"/>
  <c r="D28" i="12"/>
  <c r="C28" i="10" l="1"/>
  <c r="I28" i="10" l="1"/>
  <c r="H28" i="10"/>
  <c r="B28" i="10"/>
</calcChain>
</file>

<file path=xl/sharedStrings.xml><?xml version="1.0" encoding="utf-8"?>
<sst xmlns="http://schemas.openxmlformats.org/spreadsheetml/2006/main" count="86" uniqueCount="39">
  <si>
    <t xml:space="preserve">Маслянинского района Новосибирской области  </t>
  </si>
  <si>
    <t>Маслянинского района Новосибирской области</t>
  </si>
  <si>
    <t>Таблица 1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</si>
  <si>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</si>
  <si>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</si>
  <si>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</si>
  <si>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</si>
  <si>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</si>
  <si>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</si>
  <si>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</si>
  <si>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</si>
  <si>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</si>
  <si>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</si>
  <si>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</si>
  <si>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</si>
  <si>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</si>
  <si>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</si>
  <si>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</si>
  <si>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</si>
  <si>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в том числе</t>
  </si>
  <si>
    <t xml:space="preserve">Организация утилизации, переработки и сбора отходов </t>
  </si>
  <si>
    <t>на 2022 год и плановый период 2023-2024 годов»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</si>
  <si>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</si>
  <si>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в соответствии с заключенными соглашениями</t>
  </si>
  <si>
    <t>Таблица 3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</si>
  <si>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</si>
  <si>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Приложение №10</t>
  </si>
  <si>
    <t>депутатский фонд</t>
  </si>
  <si>
    <t xml:space="preserve">к решению 12 сессии Совета депутатов </t>
  </si>
  <si>
    <t>софинансирование к ИБ</t>
  </si>
  <si>
    <t>Таблица 4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</si>
  <si>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2022 год и плановый период 2023-2024 годов на реализацию мероприятий муниципальной программы "Комплексное развитие сельских территорий Маслянинского района Новосибирской области"</t>
  </si>
  <si>
    <t>Софинансирование расходов на реализацию мероприятий по КРСТ</t>
  </si>
  <si>
    <t>водопровод с. Пайвино 9 км</t>
  </si>
  <si>
    <t>дорожный фонд</t>
  </si>
  <si>
    <t>Расходы на реализацию мероприятий по КРСТ</t>
  </si>
  <si>
    <t>газопровод р.п. Маслянино</t>
  </si>
  <si>
    <t>Исполнение собственных полномочий</t>
  </si>
  <si>
    <t>от 27.01.2022 г. № 96  «О внесении изменений в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</si>
</sst>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_р_._-;\-* #,##0.0_р_._-;_-* &quot;-&quot;??_р_._-;_-@_-"/>
    <numFmt numFmtId="166" formatCode="#,##0.000"/>
  </numFmts>
  <fonts count="20" x14ac:knownFonts="1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62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0" fontId="7" fillId="0" borderId="6" xfId="0" applyFont="1" applyFill="1" applyBorder="1" applyAlignment="1">
      <alignment horizontal="left" wrapText="1"/>
    </xf>
    <xf numFmtId="165" fontId="14" fillId="0" borderId="7" xfId="1" applyNumberFormat="1" applyFont="1" applyFill="1" applyBorder="1"/>
    <xf numFmtId="0" fontId="7" fillId="0" borderId="8" xfId="0" applyFont="1" applyFill="1" applyBorder="1" applyAlignment="1">
      <alignment horizontal="left" wrapText="1"/>
    </xf>
    <xf numFmtId="165" fontId="14" fillId="0" borderId="9" xfId="1" applyNumberFormat="1" applyFont="1" applyFill="1" applyBorder="1"/>
    <xf numFmtId="0" fontId="15" fillId="3" borderId="0" xfId="0" applyFont="1" applyFill="1" applyAlignment="1"/>
    <xf numFmtId="0" fontId="7" fillId="0" borderId="10" xfId="0" applyFont="1" applyFill="1" applyBorder="1" applyAlignment="1">
      <alignment horizontal="left" wrapText="1"/>
    </xf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4" xfId="1" applyNumberFormat="1" applyFont="1" applyFill="1" applyBorder="1"/>
    <xf numFmtId="0" fontId="12" fillId="3" borderId="0" xfId="0" applyFont="1" applyFill="1" applyBorder="1" applyAlignment="1"/>
    <xf numFmtId="0" fontId="7" fillId="0" borderId="12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165" fontId="14" fillId="2" borderId="7" xfId="1" applyNumberFormat="1" applyFont="1" applyFill="1" applyBorder="1"/>
    <xf numFmtId="165" fontId="14" fillId="2" borderId="9" xfId="1" applyNumberFormat="1" applyFont="1" applyFill="1" applyBorder="1"/>
    <xf numFmtId="4" fontId="16" fillId="2" borderId="12" xfId="0" applyNumberFormat="1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right"/>
    </xf>
    <xf numFmtId="49" fontId="7" fillId="2" borderId="0" xfId="0" applyNumberFormat="1" applyFont="1" applyFill="1" applyAlignment="1">
      <alignment wrapText="1"/>
    </xf>
    <xf numFmtId="165" fontId="14" fillId="2" borderId="14" xfId="1" applyNumberFormat="1" applyFont="1" applyFill="1" applyBorder="1"/>
    <xf numFmtId="0" fontId="6" fillId="2" borderId="0" xfId="0" applyFont="1" applyFill="1" applyAlignment="1">
      <alignment horizontal="right" vertical="center"/>
    </xf>
    <xf numFmtId="0" fontId="10" fillId="0" borderId="0" xfId="0" applyFont="1" applyFill="1" applyAlignment="1">
      <alignment wrapText="1"/>
    </xf>
    <xf numFmtId="165" fontId="14" fillId="2" borderId="9" xfId="1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zoomScaleNormal="100" zoomScaleSheetLayoutView="100" workbookViewId="0">
      <selection activeCell="G9" sqref="G9"/>
    </sheetView>
  </sheetViews>
  <sheetFormatPr defaultRowHeight="12.75" x14ac:dyDescent="0.2"/>
  <cols>
    <col min="1" max="1" width="25.7109375" style="1" customWidth="1"/>
    <col min="2" max="2" width="24.85546875" style="1" customWidth="1"/>
    <col min="3" max="3" width="24.85546875" style="1" hidden="1" customWidth="1"/>
    <col min="4" max="5" width="24.85546875" style="1" customWidth="1"/>
    <col min="6" max="16384" width="9.140625" style="1"/>
  </cols>
  <sheetData>
    <row r="1" spans="1:7" s="39" customFormat="1" ht="17.25" customHeight="1" x14ac:dyDescent="0.25">
      <c r="A1" s="35"/>
      <c r="B1" s="36"/>
      <c r="C1" s="36"/>
      <c r="D1" s="36"/>
      <c r="E1" s="37" t="s">
        <v>26</v>
      </c>
      <c r="F1" s="38"/>
    </row>
    <row r="2" spans="1:7" s="39" customFormat="1" ht="12" customHeight="1" x14ac:dyDescent="0.25">
      <c r="A2" s="40"/>
      <c r="B2" s="41"/>
      <c r="C2" s="41"/>
      <c r="D2" s="41"/>
      <c r="E2" s="42" t="s">
        <v>28</v>
      </c>
      <c r="F2" s="43"/>
    </row>
    <row r="3" spans="1:7" s="39" customFormat="1" ht="12.75" customHeight="1" x14ac:dyDescent="0.25">
      <c r="A3" s="44"/>
      <c r="B3" s="41"/>
      <c r="C3" s="41"/>
      <c r="D3" s="41"/>
      <c r="E3" s="42" t="s">
        <v>0</v>
      </c>
      <c r="F3" s="43"/>
    </row>
    <row r="4" spans="1:7" s="39" customFormat="1" ht="12" customHeight="1" x14ac:dyDescent="0.2">
      <c r="A4" s="40"/>
      <c r="B4" s="45"/>
      <c r="C4" s="45"/>
      <c r="D4" s="45"/>
      <c r="E4" s="48" t="s">
        <v>38</v>
      </c>
      <c r="F4" s="43"/>
    </row>
    <row r="5" spans="1:7" s="39" customFormat="1" ht="15.75" x14ac:dyDescent="0.25">
      <c r="A5" s="46"/>
      <c r="B5" s="46"/>
      <c r="C5" s="46"/>
      <c r="E5" s="42" t="s">
        <v>1</v>
      </c>
    </row>
    <row r="6" spans="1:7" s="39" customFormat="1" ht="15.75" x14ac:dyDescent="0.25">
      <c r="A6" s="46"/>
      <c r="B6" s="46"/>
      <c r="C6" s="46"/>
      <c r="E6" s="42" t="s">
        <v>21</v>
      </c>
    </row>
    <row r="7" spans="1:7" s="39" customFormat="1" ht="15" x14ac:dyDescent="0.25">
      <c r="A7" s="46"/>
      <c r="B7" s="46"/>
      <c r="C7" s="46"/>
    </row>
    <row r="8" spans="1:7" ht="75.75" customHeight="1" x14ac:dyDescent="0.3">
      <c r="A8" s="54" t="s">
        <v>22</v>
      </c>
      <c r="B8" s="54"/>
      <c r="C8" s="54"/>
      <c r="D8" s="54"/>
      <c r="E8" s="54"/>
      <c r="F8" s="3"/>
    </row>
    <row r="9" spans="1:7" ht="15" customHeight="1" x14ac:dyDescent="0.25">
      <c r="A9" s="4"/>
      <c r="B9" s="4"/>
      <c r="C9" s="4"/>
      <c r="D9" s="4"/>
      <c r="E9" s="4"/>
      <c r="F9" s="3"/>
    </row>
    <row r="10" spans="1:7" ht="15" x14ac:dyDescent="0.25">
      <c r="A10" s="2"/>
      <c r="B10" s="5"/>
      <c r="C10" s="5"/>
      <c r="D10" s="3"/>
      <c r="E10" s="6" t="s">
        <v>2</v>
      </c>
      <c r="F10" s="3"/>
    </row>
    <row r="11" spans="1:7" ht="79.5" customHeight="1" x14ac:dyDescent="0.25">
      <c r="A11" s="58" t="s">
        <v>25</v>
      </c>
      <c r="B11" s="58"/>
      <c r="C11" s="58"/>
      <c r="D11" s="58"/>
      <c r="E11" s="58"/>
      <c r="F11" s="49"/>
      <c r="G11" s="49"/>
    </row>
    <row r="13" spans="1:7" ht="13.5" thickBot="1" x14ac:dyDescent="0.25">
      <c r="A13" s="7"/>
      <c r="B13" s="8"/>
      <c r="C13" s="8"/>
      <c r="E13" s="9" t="s">
        <v>3</v>
      </c>
    </row>
    <row r="14" spans="1:7" s="10" customFormat="1" ht="15" customHeight="1" x14ac:dyDescent="0.2">
      <c r="A14" s="55" t="s">
        <v>4</v>
      </c>
      <c r="B14" s="55">
        <v>2022</v>
      </c>
      <c r="C14" s="55" t="s">
        <v>27</v>
      </c>
      <c r="D14" s="55">
        <v>2023</v>
      </c>
      <c r="E14" s="55">
        <v>2024</v>
      </c>
    </row>
    <row r="15" spans="1:7" s="10" customFormat="1" ht="27.75" customHeight="1" thickBot="1" x14ac:dyDescent="0.25">
      <c r="A15" s="56"/>
      <c r="B15" s="57"/>
      <c r="C15" s="57"/>
      <c r="D15" s="57"/>
      <c r="E15" s="57"/>
    </row>
    <row r="16" spans="1:7" s="10" customFormat="1" ht="18" customHeight="1" x14ac:dyDescent="0.25">
      <c r="A16" s="11" t="s">
        <v>5</v>
      </c>
      <c r="B16" s="32">
        <f>0+C16</f>
        <v>2280</v>
      </c>
      <c r="C16" s="32">
        <f>1280+1000</f>
        <v>2280</v>
      </c>
      <c r="D16" s="12"/>
      <c r="E16" s="12"/>
    </row>
    <row r="17" spans="1:5" s="10" customFormat="1" ht="15" x14ac:dyDescent="0.25">
      <c r="A17" s="13" t="s">
        <v>6</v>
      </c>
      <c r="B17" s="50">
        <f>4318.4+C17</f>
        <v>4318.3999999999996</v>
      </c>
      <c r="C17" s="50"/>
      <c r="D17" s="14"/>
      <c r="E17" s="14"/>
    </row>
    <row r="18" spans="1:5" s="10" customFormat="1" ht="15" x14ac:dyDescent="0.25">
      <c r="A18" s="13" t="s">
        <v>7</v>
      </c>
      <c r="B18" s="50">
        <f>3415.3+C18</f>
        <v>3415.3</v>
      </c>
      <c r="C18" s="50"/>
      <c r="D18" s="14"/>
      <c r="E18" s="14"/>
    </row>
    <row r="19" spans="1:5" s="10" customFormat="1" ht="15" x14ac:dyDescent="0.25">
      <c r="A19" s="13" t="s">
        <v>8</v>
      </c>
      <c r="B19" s="50">
        <f>3381.8+C19</f>
        <v>3381.8</v>
      </c>
      <c r="C19" s="50"/>
      <c r="D19" s="14"/>
      <c r="E19" s="14"/>
    </row>
    <row r="20" spans="1:5" s="10" customFormat="1" ht="15" x14ac:dyDescent="0.25">
      <c r="A20" s="13" t="s">
        <v>9</v>
      </c>
      <c r="B20" s="50">
        <f>2276.4+C20</f>
        <v>2276.4</v>
      </c>
      <c r="C20" s="50"/>
      <c r="D20" s="14"/>
      <c r="E20" s="14"/>
    </row>
    <row r="21" spans="1:5" s="10" customFormat="1" ht="15" x14ac:dyDescent="0.25">
      <c r="A21" s="13" t="s">
        <v>10</v>
      </c>
      <c r="B21" s="50">
        <f>3866.8+C21</f>
        <v>3866.8</v>
      </c>
      <c r="C21" s="50"/>
      <c r="D21" s="14"/>
      <c r="E21" s="14"/>
    </row>
    <row r="22" spans="1:5" s="15" customFormat="1" ht="15" x14ac:dyDescent="0.25">
      <c r="A22" s="13" t="s">
        <v>11</v>
      </c>
      <c r="B22" s="50">
        <f>2012.5+C22</f>
        <v>2012.5</v>
      </c>
      <c r="C22" s="50"/>
      <c r="D22" s="14"/>
      <c r="E22" s="14"/>
    </row>
    <row r="23" spans="1:5" s="10" customFormat="1" ht="15" x14ac:dyDescent="0.25">
      <c r="A23" s="13" t="s">
        <v>12</v>
      </c>
      <c r="B23" s="50">
        <f>4268.8+C23</f>
        <v>4268.8</v>
      </c>
      <c r="C23" s="50"/>
      <c r="D23" s="14"/>
      <c r="E23" s="14"/>
    </row>
    <row r="24" spans="1:5" s="10" customFormat="1" ht="15" x14ac:dyDescent="0.25">
      <c r="A24" s="13" t="s">
        <v>13</v>
      </c>
      <c r="B24" s="50">
        <f>4492+C24</f>
        <v>4492</v>
      </c>
      <c r="C24" s="50"/>
      <c r="D24" s="14"/>
      <c r="E24" s="14"/>
    </row>
    <row r="25" spans="1:5" s="10" customFormat="1" ht="15" x14ac:dyDescent="0.25">
      <c r="A25" s="13" t="s">
        <v>14</v>
      </c>
      <c r="B25" s="50">
        <f>1230.8+C25</f>
        <v>1230.8</v>
      </c>
      <c r="C25" s="50"/>
      <c r="D25" s="14"/>
      <c r="E25" s="14"/>
    </row>
    <row r="26" spans="1:5" s="10" customFormat="1" ht="15" x14ac:dyDescent="0.25">
      <c r="A26" s="13" t="s">
        <v>15</v>
      </c>
      <c r="B26" s="50">
        <f>1761.5+C26</f>
        <v>1761.5</v>
      </c>
      <c r="C26" s="50"/>
      <c r="D26" s="14"/>
      <c r="E26" s="14"/>
    </row>
    <row r="27" spans="1:5" s="10" customFormat="1" ht="15.75" thickBot="1" x14ac:dyDescent="0.3">
      <c r="A27" s="16" t="s">
        <v>16</v>
      </c>
      <c r="B27" s="50">
        <f>0+C27</f>
        <v>0</v>
      </c>
      <c r="C27" s="50"/>
      <c r="D27" s="14"/>
      <c r="E27" s="14"/>
    </row>
    <row r="28" spans="1:5" s="19" customFormat="1" ht="15.75" thickBot="1" x14ac:dyDescent="0.3">
      <c r="A28" s="17" t="s">
        <v>17</v>
      </c>
      <c r="B28" s="34">
        <f>SUM(B16:B27)+C28</f>
        <v>35584.300000000003</v>
      </c>
      <c r="C28" s="34">
        <f>SUM(C16:C27)</f>
        <v>2280</v>
      </c>
      <c r="D28" s="18">
        <f>SUM(D16:D27)</f>
        <v>0</v>
      </c>
      <c r="E28" s="18">
        <f>SUM(E16:E27)</f>
        <v>0</v>
      </c>
    </row>
    <row r="29" spans="1:5" s="10" customFormat="1" x14ac:dyDescent="0.2">
      <c r="A29" s="20"/>
      <c r="B29" s="20"/>
      <c r="C29" s="28"/>
    </row>
    <row r="30" spans="1:5" s="21" customFormat="1" x14ac:dyDescent="0.2">
      <c r="D30" s="22"/>
    </row>
    <row r="31" spans="1:5" s="23" customFormat="1" x14ac:dyDescent="0.2"/>
    <row r="32" spans="1:5" s="24" customFormat="1" x14ac:dyDescent="0.2">
      <c r="A32" s="53" t="s">
        <v>18</v>
      </c>
      <c r="B32" s="53"/>
      <c r="C32" s="53"/>
      <c r="D32" s="53"/>
      <c r="E32" s="53"/>
    </row>
    <row r="34" spans="2:5" x14ac:dyDescent="0.2">
      <c r="E34" s="25"/>
    </row>
    <row r="35" spans="2:5" x14ac:dyDescent="0.2">
      <c r="B35" s="26"/>
      <c r="C35" s="26"/>
      <c r="D35" s="25"/>
      <c r="E35" s="25"/>
    </row>
  </sheetData>
  <mergeCells count="8">
    <mergeCell ref="A32:E32"/>
    <mergeCell ref="A8:E8"/>
    <mergeCell ref="A14:A15"/>
    <mergeCell ref="B14:B15"/>
    <mergeCell ref="D14:D15"/>
    <mergeCell ref="E14:E15"/>
    <mergeCell ref="A11:E11"/>
    <mergeCell ref="C14:C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Normal="100" zoomScaleSheetLayoutView="100" workbookViewId="0">
      <selection activeCell="I4" sqref="I4"/>
    </sheetView>
  </sheetViews>
  <sheetFormatPr defaultRowHeight="12.75" x14ac:dyDescent="0.2"/>
  <cols>
    <col min="1" max="1" width="25.7109375" style="1" customWidth="1"/>
    <col min="2" max="2" width="24.85546875" style="1" customWidth="1"/>
    <col min="3" max="7" width="24.85546875" style="1" hidden="1" customWidth="1"/>
    <col min="8" max="9" width="24.85546875" style="1" customWidth="1"/>
    <col min="10" max="16384" width="9.140625" style="1"/>
  </cols>
  <sheetData>
    <row r="1" spans="1:10" s="39" customFormat="1" ht="17.25" customHeight="1" x14ac:dyDescent="0.25">
      <c r="A1" s="35"/>
      <c r="B1" s="36"/>
      <c r="C1" s="36"/>
      <c r="D1" s="36"/>
      <c r="E1" s="36"/>
      <c r="F1" s="36"/>
      <c r="G1" s="36"/>
      <c r="H1" s="36"/>
      <c r="I1" s="37" t="s">
        <v>26</v>
      </c>
      <c r="J1" s="38"/>
    </row>
    <row r="2" spans="1:10" s="39" customFormat="1" ht="12" customHeight="1" x14ac:dyDescent="0.25">
      <c r="A2" s="40"/>
      <c r="B2" s="41"/>
      <c r="C2" s="41"/>
      <c r="D2" s="41"/>
      <c r="E2" s="41"/>
      <c r="F2" s="41"/>
      <c r="G2" s="41"/>
      <c r="H2" s="41"/>
      <c r="I2" s="42" t="s">
        <v>28</v>
      </c>
      <c r="J2" s="43"/>
    </row>
    <row r="3" spans="1:10" s="39" customFormat="1" ht="12.75" customHeight="1" x14ac:dyDescent="0.25">
      <c r="A3" s="44"/>
      <c r="B3" s="41"/>
      <c r="C3" s="41"/>
      <c r="D3" s="41"/>
      <c r="E3" s="41"/>
      <c r="F3" s="41"/>
      <c r="G3" s="41"/>
      <c r="H3" s="41"/>
      <c r="I3" s="42" t="s">
        <v>0</v>
      </c>
      <c r="J3" s="43"/>
    </row>
    <row r="4" spans="1:10" s="39" customFormat="1" ht="12" customHeight="1" x14ac:dyDescent="0.2">
      <c r="A4" s="40"/>
      <c r="B4" s="45"/>
      <c r="C4" s="45"/>
      <c r="D4" s="45"/>
      <c r="E4" s="45"/>
      <c r="F4" s="45"/>
      <c r="G4" s="45"/>
      <c r="H4" s="45"/>
      <c r="I4" s="48" t="s">
        <v>38</v>
      </c>
      <c r="J4" s="43"/>
    </row>
    <row r="5" spans="1:10" s="39" customFormat="1" ht="15.75" x14ac:dyDescent="0.25">
      <c r="A5" s="46"/>
      <c r="B5" s="46"/>
      <c r="C5" s="46"/>
      <c r="D5" s="46"/>
      <c r="E5" s="46"/>
      <c r="F5" s="46"/>
      <c r="G5" s="46"/>
      <c r="I5" s="42" t="s">
        <v>1</v>
      </c>
    </row>
    <row r="6" spans="1:10" s="39" customFormat="1" ht="15.75" x14ac:dyDescent="0.25">
      <c r="A6" s="46"/>
      <c r="B6" s="46"/>
      <c r="C6" s="46"/>
      <c r="D6" s="46"/>
      <c r="E6" s="46"/>
      <c r="F6" s="46"/>
      <c r="G6" s="46"/>
      <c r="I6" s="42" t="s">
        <v>21</v>
      </c>
    </row>
    <row r="7" spans="1:10" ht="15" x14ac:dyDescent="0.25">
      <c r="A7" s="2"/>
      <c r="B7" s="2"/>
      <c r="C7" s="2"/>
      <c r="D7" s="2"/>
      <c r="E7" s="2"/>
      <c r="F7" s="2"/>
      <c r="G7" s="2"/>
      <c r="H7" s="3"/>
      <c r="I7" s="3"/>
      <c r="J7" s="3"/>
    </row>
    <row r="8" spans="1:10" ht="75.75" customHeight="1" x14ac:dyDescent="0.3">
      <c r="A8" s="54" t="s">
        <v>22</v>
      </c>
      <c r="B8" s="54"/>
      <c r="C8" s="54"/>
      <c r="D8" s="54"/>
      <c r="E8" s="54"/>
      <c r="F8" s="54"/>
      <c r="G8" s="54"/>
      <c r="H8" s="54"/>
      <c r="I8" s="54"/>
      <c r="J8" s="3"/>
    </row>
    <row r="9" spans="1:10" ht="15" customHeight="1" x14ac:dyDescent="0.25">
      <c r="A9" s="4"/>
      <c r="B9" s="4"/>
      <c r="C9" s="4"/>
      <c r="D9" s="4"/>
      <c r="E9" s="4"/>
      <c r="F9" s="4"/>
      <c r="G9" s="4"/>
      <c r="H9" s="4"/>
      <c r="I9" s="4"/>
      <c r="J9" s="3"/>
    </row>
    <row r="10" spans="1:10" ht="15" x14ac:dyDescent="0.25">
      <c r="A10" s="2"/>
      <c r="B10" s="5"/>
      <c r="C10" s="5"/>
      <c r="D10" s="5"/>
      <c r="E10" s="5"/>
      <c r="F10" s="5"/>
      <c r="G10" s="5"/>
      <c r="H10" s="3"/>
      <c r="I10" s="6" t="s">
        <v>24</v>
      </c>
      <c r="J10" s="3"/>
    </row>
    <row r="11" spans="1:10" ht="62.25" customHeight="1" x14ac:dyDescent="0.25">
      <c r="A11" s="58" t="s">
        <v>23</v>
      </c>
      <c r="B11" s="58"/>
      <c r="C11" s="58"/>
      <c r="D11" s="58"/>
      <c r="E11" s="58"/>
      <c r="F11" s="58"/>
      <c r="G11" s="58"/>
      <c r="H11" s="58"/>
      <c r="I11" s="58"/>
      <c r="J11" s="3"/>
    </row>
    <row r="13" spans="1:10" ht="13.5" thickBot="1" x14ac:dyDescent="0.25">
      <c r="A13" s="7"/>
      <c r="B13" s="8"/>
      <c r="C13" s="8"/>
      <c r="D13" s="8"/>
      <c r="E13" s="8"/>
      <c r="F13" s="8"/>
      <c r="G13" s="8"/>
      <c r="I13" s="9" t="s">
        <v>3</v>
      </c>
    </row>
    <row r="14" spans="1:10" s="10" customFormat="1" ht="15" customHeight="1" thickBot="1" x14ac:dyDescent="0.25">
      <c r="A14" s="55" t="s">
        <v>4</v>
      </c>
      <c r="B14" s="55">
        <v>2022</v>
      </c>
      <c r="C14" s="59" t="s">
        <v>19</v>
      </c>
      <c r="D14" s="60"/>
      <c r="E14" s="60"/>
      <c r="F14" s="60"/>
      <c r="G14" s="61"/>
      <c r="H14" s="55">
        <v>2023</v>
      </c>
      <c r="I14" s="55">
        <v>2024</v>
      </c>
    </row>
    <row r="15" spans="1:10" s="10" customFormat="1" ht="51" customHeight="1" thickBot="1" x14ac:dyDescent="0.3">
      <c r="A15" s="56"/>
      <c r="B15" s="57"/>
      <c r="C15" s="30" t="s">
        <v>20</v>
      </c>
      <c r="D15" s="51" t="s">
        <v>29</v>
      </c>
      <c r="E15" s="52" t="s">
        <v>34</v>
      </c>
      <c r="F15" s="52" t="s">
        <v>37</v>
      </c>
      <c r="G15" s="52" t="s">
        <v>33</v>
      </c>
      <c r="H15" s="57"/>
      <c r="I15" s="57"/>
    </row>
    <row r="16" spans="1:10" s="10" customFormat="1" ht="18" customHeight="1" x14ac:dyDescent="0.25">
      <c r="A16" s="11" t="s">
        <v>5</v>
      </c>
      <c r="B16" s="47">
        <f>SUM(C16:G16)</f>
        <v>2621.3715299999999</v>
      </c>
      <c r="C16" s="47"/>
      <c r="D16" s="47"/>
      <c r="E16" s="47">
        <v>2621.3715299999999</v>
      </c>
      <c r="F16" s="47"/>
      <c r="G16" s="47"/>
      <c r="H16" s="27"/>
      <c r="I16" s="12"/>
    </row>
    <row r="17" spans="1:9" s="10" customFormat="1" ht="15" x14ac:dyDescent="0.25">
      <c r="A17" s="13" t="s">
        <v>6</v>
      </c>
      <c r="B17" s="47">
        <f>SUM(C17:G17)</f>
        <v>379.8</v>
      </c>
      <c r="C17" s="33">
        <v>69.8</v>
      </c>
      <c r="D17" s="33">
        <v>310</v>
      </c>
      <c r="E17" s="33"/>
      <c r="F17" s="33"/>
      <c r="G17" s="33"/>
      <c r="H17" s="14"/>
      <c r="I17" s="14"/>
    </row>
    <row r="18" spans="1:9" s="10" customFormat="1" ht="15" x14ac:dyDescent="0.25">
      <c r="A18" s="13" t="s">
        <v>7</v>
      </c>
      <c r="B18" s="47">
        <f t="shared" ref="B18:B26" si="0">SUM(C18:G18)</f>
        <v>338.9</v>
      </c>
      <c r="C18" s="33">
        <v>23.4</v>
      </c>
      <c r="D18" s="33">
        <v>315.5</v>
      </c>
      <c r="E18" s="33"/>
      <c r="F18" s="33"/>
      <c r="G18" s="33"/>
      <c r="H18" s="14"/>
      <c r="I18" s="14"/>
    </row>
    <row r="19" spans="1:9" s="10" customFormat="1" ht="15" x14ac:dyDescent="0.25">
      <c r="A19" s="13" t="s">
        <v>8</v>
      </c>
      <c r="B19" s="47">
        <f t="shared" si="0"/>
        <v>335.2</v>
      </c>
      <c r="C19" s="33">
        <v>35.200000000000003</v>
      </c>
      <c r="D19" s="33">
        <v>300</v>
      </c>
      <c r="E19" s="33"/>
      <c r="F19" s="33"/>
      <c r="G19" s="33"/>
      <c r="H19" s="14"/>
      <c r="I19" s="14"/>
    </row>
    <row r="20" spans="1:9" s="10" customFormat="1" ht="15" x14ac:dyDescent="0.25">
      <c r="A20" s="13" t="s">
        <v>9</v>
      </c>
      <c r="B20" s="47">
        <f t="shared" si="0"/>
        <v>328.6</v>
      </c>
      <c r="C20" s="33">
        <v>28.6</v>
      </c>
      <c r="D20" s="33">
        <v>300</v>
      </c>
      <c r="E20" s="33"/>
      <c r="F20" s="33"/>
      <c r="G20" s="33"/>
      <c r="H20" s="14"/>
      <c r="I20" s="14"/>
    </row>
    <row r="21" spans="1:9" s="10" customFormat="1" ht="15" x14ac:dyDescent="0.25">
      <c r="A21" s="13" t="s">
        <v>10</v>
      </c>
      <c r="B21" s="47">
        <f t="shared" si="0"/>
        <v>359.74926000000005</v>
      </c>
      <c r="C21" s="33">
        <v>39.6</v>
      </c>
      <c r="D21" s="33">
        <v>320.14926000000003</v>
      </c>
      <c r="E21" s="33"/>
      <c r="F21" s="33"/>
      <c r="G21" s="33"/>
      <c r="H21" s="14"/>
      <c r="I21" s="14"/>
    </row>
    <row r="22" spans="1:9" s="15" customFormat="1" ht="15" x14ac:dyDescent="0.25">
      <c r="A22" s="13" t="s">
        <v>11</v>
      </c>
      <c r="B22" s="47">
        <f t="shared" si="0"/>
        <v>244.5</v>
      </c>
      <c r="C22" s="33">
        <v>44.5</v>
      </c>
      <c r="D22" s="33">
        <v>200</v>
      </c>
      <c r="E22" s="33"/>
      <c r="F22" s="33"/>
      <c r="G22" s="33"/>
      <c r="H22" s="14"/>
      <c r="I22" s="14"/>
    </row>
    <row r="23" spans="1:9" s="10" customFormat="1" ht="15" x14ac:dyDescent="0.25">
      <c r="A23" s="13" t="s">
        <v>12</v>
      </c>
      <c r="B23" s="47">
        <f t="shared" si="0"/>
        <v>1240.6399999999999</v>
      </c>
      <c r="C23" s="33">
        <v>60.1</v>
      </c>
      <c r="D23" s="33">
        <v>305</v>
      </c>
      <c r="E23" s="33">
        <v>875.54</v>
      </c>
      <c r="F23" s="33"/>
      <c r="G23" s="33"/>
      <c r="H23" s="14"/>
      <c r="I23" s="14"/>
    </row>
    <row r="24" spans="1:9" s="10" customFormat="1" ht="15" x14ac:dyDescent="0.25">
      <c r="A24" s="13" t="s">
        <v>13</v>
      </c>
      <c r="B24" s="47">
        <f t="shared" si="0"/>
        <v>330.2</v>
      </c>
      <c r="C24" s="33">
        <v>30.2</v>
      </c>
      <c r="D24" s="33">
        <v>300</v>
      </c>
      <c r="E24" s="33"/>
      <c r="F24" s="33"/>
      <c r="G24" s="33"/>
      <c r="H24" s="14"/>
      <c r="I24" s="14"/>
    </row>
    <row r="25" spans="1:9" s="10" customFormat="1" ht="15" x14ac:dyDescent="0.25">
      <c r="A25" s="13" t="s">
        <v>14</v>
      </c>
      <c r="B25" s="47">
        <f t="shared" si="0"/>
        <v>329.43808999999999</v>
      </c>
      <c r="C25" s="33">
        <v>82.1</v>
      </c>
      <c r="D25" s="33">
        <v>247.33808999999999</v>
      </c>
      <c r="E25" s="33"/>
      <c r="F25" s="33"/>
      <c r="G25" s="33"/>
      <c r="H25" s="14"/>
      <c r="I25" s="14"/>
    </row>
    <row r="26" spans="1:9" s="10" customFormat="1" ht="15" x14ac:dyDescent="0.25">
      <c r="A26" s="13" t="s">
        <v>15</v>
      </c>
      <c r="B26" s="47">
        <f t="shared" si="0"/>
        <v>288.8</v>
      </c>
      <c r="C26" s="33">
        <v>24.8</v>
      </c>
      <c r="D26" s="33">
        <v>264</v>
      </c>
      <c r="E26" s="33"/>
      <c r="F26" s="33"/>
      <c r="G26" s="33"/>
      <c r="H26" s="14"/>
      <c r="I26" s="14"/>
    </row>
    <row r="27" spans="1:9" s="10" customFormat="1" ht="15.75" thickBot="1" x14ac:dyDescent="0.3">
      <c r="A27" s="16" t="s">
        <v>16</v>
      </c>
      <c r="B27" s="47">
        <f>SUM(C27:G27)</f>
        <v>3137.7</v>
      </c>
      <c r="C27" s="33">
        <v>61.7</v>
      </c>
      <c r="D27" s="33">
        <v>300</v>
      </c>
      <c r="E27" s="33"/>
      <c r="F27" s="33">
        <v>276</v>
      </c>
      <c r="G27" s="33">
        <v>2500</v>
      </c>
      <c r="H27" s="14"/>
      <c r="I27" s="14"/>
    </row>
    <row r="28" spans="1:9" s="19" customFormat="1" ht="15.75" thickBot="1" x14ac:dyDescent="0.3">
      <c r="A28" s="17" t="s">
        <v>17</v>
      </c>
      <c r="B28" s="34">
        <f>SUM(B16:B27)</f>
        <v>9934.8988800000006</v>
      </c>
      <c r="C28" s="34">
        <f t="shared" ref="C28" si="1">SUM(C16:C27)</f>
        <v>500</v>
      </c>
      <c r="D28" s="34">
        <f>SUM(D16:D27)</f>
        <v>3161.9873500000003</v>
      </c>
      <c r="E28" s="34">
        <f t="shared" ref="E28:G28" si="2">SUM(E16:E27)</f>
        <v>3496.9115299999999</v>
      </c>
      <c r="F28" s="34">
        <f t="shared" si="2"/>
        <v>276</v>
      </c>
      <c r="G28" s="34">
        <f t="shared" si="2"/>
        <v>2500</v>
      </c>
      <c r="H28" s="18">
        <f>SUM(H16:H27)</f>
        <v>0</v>
      </c>
      <c r="I28" s="18">
        <f>SUM(I16:I27)</f>
        <v>0</v>
      </c>
    </row>
    <row r="29" spans="1:9" s="10" customFormat="1" x14ac:dyDescent="0.2">
      <c r="A29" s="20"/>
      <c r="B29" s="20"/>
      <c r="C29" s="28"/>
      <c r="D29" s="28"/>
      <c r="E29" s="28"/>
      <c r="F29" s="28"/>
      <c r="G29" s="28"/>
    </row>
    <row r="30" spans="1:9" s="21" customFormat="1" x14ac:dyDescent="0.2">
      <c r="H30" s="22"/>
    </row>
    <row r="31" spans="1:9" s="23" customFormat="1" x14ac:dyDescent="0.2"/>
    <row r="32" spans="1:9" s="24" customFormat="1" x14ac:dyDescent="0.2">
      <c r="A32" s="53" t="s">
        <v>18</v>
      </c>
      <c r="B32" s="53"/>
      <c r="C32" s="53"/>
      <c r="D32" s="53"/>
      <c r="E32" s="53"/>
      <c r="F32" s="53"/>
      <c r="G32" s="53"/>
      <c r="H32" s="53"/>
      <c r="I32" s="53"/>
    </row>
    <row r="34" spans="2:9" x14ac:dyDescent="0.2">
      <c r="I34" s="25"/>
    </row>
    <row r="35" spans="2:9" x14ac:dyDescent="0.2">
      <c r="B35" s="26"/>
      <c r="C35" s="26"/>
      <c r="D35" s="26"/>
      <c r="E35" s="26"/>
      <c r="F35" s="26"/>
      <c r="G35" s="26"/>
      <c r="H35" s="25"/>
      <c r="I35" s="25"/>
    </row>
  </sheetData>
  <mergeCells count="8">
    <mergeCell ref="A8:I8"/>
    <mergeCell ref="A11:I11"/>
    <mergeCell ref="A14:A15"/>
    <mergeCell ref="A32:I32"/>
    <mergeCell ref="C14:G14"/>
    <mergeCell ref="B14:B15"/>
    <mergeCell ref="H14:H15"/>
    <mergeCell ref="I14:I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Normal="100" zoomScaleSheetLayoutView="100" workbookViewId="0">
      <selection activeCell="G4" sqref="G4"/>
    </sheetView>
  </sheetViews>
  <sheetFormatPr defaultRowHeight="12.75" x14ac:dyDescent="0.2"/>
  <cols>
    <col min="1" max="1" width="25.7109375" style="1" customWidth="1"/>
    <col min="2" max="2" width="24.85546875" style="1" customWidth="1"/>
    <col min="3" max="5" width="24.85546875" style="1" hidden="1" customWidth="1"/>
    <col min="6" max="7" width="24.85546875" style="1" customWidth="1"/>
    <col min="8" max="16384" width="9.140625" style="1"/>
  </cols>
  <sheetData>
    <row r="1" spans="1:8" s="39" customFormat="1" ht="17.25" customHeight="1" x14ac:dyDescent="0.25">
      <c r="A1" s="35"/>
      <c r="B1" s="36"/>
      <c r="C1" s="36"/>
      <c r="D1" s="36"/>
      <c r="E1" s="36"/>
      <c r="F1" s="36"/>
      <c r="G1" s="37" t="s">
        <v>26</v>
      </c>
      <c r="H1" s="38"/>
    </row>
    <row r="2" spans="1:8" s="39" customFormat="1" ht="12" customHeight="1" x14ac:dyDescent="0.25">
      <c r="A2" s="40"/>
      <c r="B2" s="41"/>
      <c r="C2" s="41"/>
      <c r="D2" s="41"/>
      <c r="E2" s="41"/>
      <c r="F2" s="41"/>
      <c r="G2" s="42" t="s">
        <v>28</v>
      </c>
      <c r="H2" s="43"/>
    </row>
    <row r="3" spans="1:8" s="39" customFormat="1" ht="12.75" customHeight="1" x14ac:dyDescent="0.25">
      <c r="A3" s="44"/>
      <c r="B3" s="41"/>
      <c r="C3" s="41"/>
      <c r="D3" s="41"/>
      <c r="E3" s="41"/>
      <c r="F3" s="41"/>
      <c r="G3" s="42" t="s">
        <v>0</v>
      </c>
      <c r="H3" s="43"/>
    </row>
    <row r="4" spans="1:8" s="39" customFormat="1" ht="12" customHeight="1" x14ac:dyDescent="0.2">
      <c r="A4" s="40"/>
      <c r="B4" s="45"/>
      <c r="C4" s="45"/>
      <c r="D4" s="45"/>
      <c r="E4" s="45"/>
      <c r="F4" s="45"/>
      <c r="G4" s="48" t="s">
        <v>38</v>
      </c>
      <c r="H4" s="43"/>
    </row>
    <row r="5" spans="1:8" s="39" customFormat="1" ht="15.75" x14ac:dyDescent="0.25">
      <c r="A5" s="46"/>
      <c r="B5" s="46"/>
      <c r="C5" s="46"/>
      <c r="D5" s="46"/>
      <c r="E5" s="46"/>
      <c r="G5" s="42" t="s">
        <v>1</v>
      </c>
    </row>
    <row r="6" spans="1:8" s="39" customFormat="1" ht="15.75" x14ac:dyDescent="0.25">
      <c r="A6" s="46"/>
      <c r="B6" s="46"/>
      <c r="C6" s="46"/>
      <c r="D6" s="46"/>
      <c r="E6" s="46"/>
      <c r="G6" s="42" t="s">
        <v>21</v>
      </c>
    </row>
    <row r="7" spans="1:8" ht="15" x14ac:dyDescent="0.25">
      <c r="A7" s="2"/>
      <c r="B7" s="2"/>
      <c r="C7" s="2"/>
      <c r="D7" s="2"/>
      <c r="E7" s="2"/>
      <c r="F7" s="3"/>
      <c r="G7" s="3"/>
      <c r="H7" s="3"/>
    </row>
    <row r="8" spans="1:8" ht="75.75" customHeight="1" x14ac:dyDescent="0.3">
      <c r="A8" s="54" t="s">
        <v>22</v>
      </c>
      <c r="B8" s="54"/>
      <c r="C8" s="54"/>
      <c r="D8" s="54"/>
      <c r="E8" s="54"/>
      <c r="F8" s="54"/>
      <c r="G8" s="54"/>
      <c r="H8" s="3"/>
    </row>
    <row r="9" spans="1:8" ht="15" customHeight="1" x14ac:dyDescent="0.25">
      <c r="A9" s="4"/>
      <c r="B9" s="4"/>
      <c r="C9" s="4"/>
      <c r="D9" s="4"/>
      <c r="E9" s="4"/>
      <c r="F9" s="4"/>
      <c r="G9" s="4"/>
      <c r="H9" s="3"/>
    </row>
    <row r="10" spans="1:8" ht="15" x14ac:dyDescent="0.25">
      <c r="A10" s="2"/>
      <c r="B10" s="5"/>
      <c r="C10" s="5"/>
      <c r="D10" s="5"/>
      <c r="E10" s="5"/>
      <c r="F10" s="3"/>
      <c r="G10" s="6" t="s">
        <v>30</v>
      </c>
      <c r="H10" s="3"/>
    </row>
    <row r="11" spans="1:8" ht="62.25" customHeight="1" x14ac:dyDescent="0.25">
      <c r="A11" s="58" t="s">
        <v>31</v>
      </c>
      <c r="B11" s="58"/>
      <c r="C11" s="58"/>
      <c r="D11" s="58"/>
      <c r="E11" s="58"/>
      <c r="F11" s="58"/>
      <c r="G11" s="58"/>
      <c r="H11" s="3"/>
    </row>
    <row r="13" spans="1:8" ht="13.5" thickBot="1" x14ac:dyDescent="0.25">
      <c r="A13" s="7"/>
      <c r="B13" s="8"/>
      <c r="C13" s="8"/>
      <c r="D13" s="8"/>
      <c r="E13" s="8"/>
      <c r="G13" s="9" t="s">
        <v>3</v>
      </c>
    </row>
    <row r="14" spans="1:8" s="10" customFormat="1" ht="15" customHeight="1" thickBot="1" x14ac:dyDescent="0.25">
      <c r="A14" s="55" t="s">
        <v>4</v>
      </c>
      <c r="B14" s="55">
        <v>2022</v>
      </c>
      <c r="C14" s="59" t="s">
        <v>19</v>
      </c>
      <c r="D14" s="60"/>
      <c r="E14" s="61"/>
      <c r="F14" s="55">
        <v>2023</v>
      </c>
      <c r="G14" s="55">
        <v>2024</v>
      </c>
    </row>
    <row r="15" spans="1:8" s="10" customFormat="1" ht="27.75" customHeight="1" thickBot="1" x14ac:dyDescent="0.3">
      <c r="A15" s="56"/>
      <c r="B15" s="57"/>
      <c r="C15" s="30" t="s">
        <v>35</v>
      </c>
      <c r="D15" s="31" t="s">
        <v>32</v>
      </c>
      <c r="E15" s="29" t="s">
        <v>36</v>
      </c>
      <c r="F15" s="57"/>
      <c r="G15" s="57"/>
    </row>
    <row r="16" spans="1:8" s="10" customFormat="1" ht="18" customHeight="1" x14ac:dyDescent="0.25">
      <c r="A16" s="11" t="s">
        <v>5</v>
      </c>
      <c r="B16" s="47">
        <f>C16+D16+E16</f>
        <v>97337.765599999999</v>
      </c>
      <c r="C16" s="47"/>
      <c r="D16" s="47"/>
      <c r="E16" s="47">
        <f>93444.2+3893.5656</f>
        <v>97337.765599999999</v>
      </c>
      <c r="F16" s="27"/>
      <c r="G16" s="12"/>
    </row>
    <row r="17" spans="1:7" s="10" customFormat="1" ht="15" x14ac:dyDescent="0.25">
      <c r="A17" s="13" t="s">
        <v>6</v>
      </c>
      <c r="B17" s="47">
        <f>C17+D17+E17</f>
        <v>0</v>
      </c>
      <c r="C17" s="33"/>
      <c r="D17" s="33"/>
      <c r="E17" s="33"/>
      <c r="F17" s="14"/>
      <c r="G17" s="14"/>
    </row>
    <row r="18" spans="1:7" s="10" customFormat="1" ht="15" x14ac:dyDescent="0.25">
      <c r="A18" s="13" t="s">
        <v>7</v>
      </c>
      <c r="B18" s="47">
        <f t="shared" ref="B18:B27" si="0">C18+D18+E18</f>
        <v>0</v>
      </c>
      <c r="C18" s="33"/>
      <c r="D18" s="33"/>
      <c r="E18" s="33"/>
      <c r="F18" s="14"/>
      <c r="G18" s="14"/>
    </row>
    <row r="19" spans="1:7" s="10" customFormat="1" ht="15" x14ac:dyDescent="0.25">
      <c r="A19" s="13" t="s">
        <v>8</v>
      </c>
      <c r="B19" s="47">
        <f t="shared" si="0"/>
        <v>949.66</v>
      </c>
      <c r="C19" s="33">
        <v>699.76</v>
      </c>
      <c r="D19" s="33">
        <v>249.9</v>
      </c>
      <c r="E19" s="33"/>
      <c r="F19" s="14"/>
      <c r="G19" s="14"/>
    </row>
    <row r="20" spans="1:7" s="10" customFormat="1" ht="15" x14ac:dyDescent="0.25">
      <c r="A20" s="13" t="s">
        <v>9</v>
      </c>
      <c r="B20" s="47">
        <f t="shared" si="0"/>
        <v>1281.3500000000001</v>
      </c>
      <c r="C20" s="33">
        <v>1195.95</v>
      </c>
      <c r="D20" s="33">
        <v>85.4</v>
      </c>
      <c r="E20" s="33"/>
      <c r="F20" s="14"/>
      <c r="G20" s="14"/>
    </row>
    <row r="21" spans="1:7" s="10" customFormat="1" ht="15" x14ac:dyDescent="0.25">
      <c r="A21" s="13" t="s">
        <v>10</v>
      </c>
      <c r="B21" s="47">
        <f t="shared" si="0"/>
        <v>0</v>
      </c>
      <c r="C21" s="33"/>
      <c r="D21" s="33"/>
      <c r="E21" s="33"/>
      <c r="F21" s="14"/>
      <c r="G21" s="14"/>
    </row>
    <row r="22" spans="1:7" s="15" customFormat="1" ht="15" x14ac:dyDescent="0.25">
      <c r="A22" s="13" t="s">
        <v>11</v>
      </c>
      <c r="B22" s="47">
        <f t="shared" si="0"/>
        <v>1750.8</v>
      </c>
      <c r="C22" s="33">
        <v>1634.1</v>
      </c>
      <c r="D22" s="33">
        <v>116.7</v>
      </c>
      <c r="E22" s="33"/>
      <c r="F22" s="14"/>
      <c r="G22" s="14"/>
    </row>
    <row r="23" spans="1:7" s="10" customFormat="1" ht="15" x14ac:dyDescent="0.25">
      <c r="A23" s="13" t="s">
        <v>12</v>
      </c>
      <c r="B23" s="47">
        <f t="shared" si="0"/>
        <v>2142.884</v>
      </c>
      <c r="C23" s="33">
        <v>1999.9839999999999</v>
      </c>
      <c r="D23" s="33">
        <v>142.9</v>
      </c>
      <c r="E23" s="33"/>
      <c r="F23" s="14"/>
      <c r="G23" s="14"/>
    </row>
    <row r="24" spans="1:7" s="10" customFormat="1" ht="15" x14ac:dyDescent="0.25">
      <c r="A24" s="13" t="s">
        <v>13</v>
      </c>
      <c r="B24" s="47">
        <f t="shared" si="0"/>
        <v>0</v>
      </c>
      <c r="C24" s="33"/>
      <c r="D24" s="33"/>
      <c r="E24" s="33"/>
      <c r="F24" s="14"/>
      <c r="G24" s="14"/>
    </row>
    <row r="25" spans="1:7" s="10" customFormat="1" ht="15" x14ac:dyDescent="0.25">
      <c r="A25" s="13" t="s">
        <v>14</v>
      </c>
      <c r="B25" s="47">
        <f t="shared" si="0"/>
        <v>0</v>
      </c>
      <c r="C25" s="33"/>
      <c r="D25" s="33"/>
      <c r="E25" s="33"/>
      <c r="F25" s="14"/>
      <c r="G25" s="14"/>
    </row>
    <row r="26" spans="1:7" s="10" customFormat="1" ht="15" x14ac:dyDescent="0.25">
      <c r="A26" s="13" t="s">
        <v>15</v>
      </c>
      <c r="B26" s="47">
        <f t="shared" si="0"/>
        <v>1064.6624999999999</v>
      </c>
      <c r="C26" s="33">
        <v>993.66250000000002</v>
      </c>
      <c r="D26" s="33">
        <v>71</v>
      </c>
      <c r="E26" s="33"/>
      <c r="F26" s="14"/>
      <c r="G26" s="14"/>
    </row>
    <row r="27" spans="1:7" s="10" customFormat="1" ht="15.75" thickBot="1" x14ac:dyDescent="0.3">
      <c r="A27" s="16" t="s">
        <v>16</v>
      </c>
      <c r="B27" s="47">
        <f t="shared" si="0"/>
        <v>0</v>
      </c>
      <c r="C27" s="33"/>
      <c r="D27" s="33"/>
      <c r="E27" s="33"/>
      <c r="F27" s="14"/>
      <c r="G27" s="14"/>
    </row>
    <row r="28" spans="1:7" s="19" customFormat="1" ht="15.75" thickBot="1" x14ac:dyDescent="0.3">
      <c r="A28" s="17" t="s">
        <v>17</v>
      </c>
      <c r="B28" s="34">
        <f>SUM(B16:B27)</f>
        <v>104527.12210000002</v>
      </c>
      <c r="C28" s="34">
        <f t="shared" ref="C28:E28" si="1">SUM(C16:C27)</f>
        <v>6523.4565000000002</v>
      </c>
      <c r="D28" s="34">
        <f t="shared" si="1"/>
        <v>665.9</v>
      </c>
      <c r="E28" s="34">
        <f t="shared" si="1"/>
        <v>97337.765599999999</v>
      </c>
      <c r="F28" s="18">
        <f>SUM(F16:F27)</f>
        <v>0</v>
      </c>
      <c r="G28" s="18">
        <f>SUM(G16:G27)</f>
        <v>0</v>
      </c>
    </row>
    <row r="29" spans="1:7" s="10" customFormat="1" x14ac:dyDescent="0.2">
      <c r="A29" s="20"/>
      <c r="B29" s="20"/>
      <c r="C29" s="28"/>
      <c r="D29" s="28"/>
      <c r="E29" s="28"/>
    </row>
    <row r="30" spans="1:7" s="21" customFormat="1" x14ac:dyDescent="0.2">
      <c r="F30" s="22"/>
    </row>
    <row r="31" spans="1:7" s="23" customFormat="1" x14ac:dyDescent="0.2"/>
    <row r="32" spans="1:7" s="24" customFormat="1" x14ac:dyDescent="0.2">
      <c r="A32" s="53" t="s">
        <v>18</v>
      </c>
      <c r="B32" s="53"/>
      <c r="C32" s="53"/>
      <c r="D32" s="53"/>
      <c r="E32" s="53"/>
      <c r="F32" s="53"/>
      <c r="G32" s="53"/>
    </row>
    <row r="34" spans="2:7" x14ac:dyDescent="0.2">
      <c r="G34" s="25"/>
    </row>
    <row r="35" spans="2:7" x14ac:dyDescent="0.2">
      <c r="B35" s="26"/>
      <c r="C35" s="26"/>
      <c r="D35" s="26"/>
      <c r="E35" s="26"/>
      <c r="F35" s="25"/>
      <c r="G35" s="25"/>
    </row>
  </sheetData>
  <mergeCells count="8">
    <mergeCell ref="A32:G32"/>
    <mergeCell ref="A8:G8"/>
    <mergeCell ref="A11:G11"/>
    <mergeCell ref="A14:A15"/>
    <mergeCell ref="B14:B15"/>
    <mergeCell ref="C14:E14"/>
    <mergeCell ref="F14:F15"/>
    <mergeCell ref="G14:G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1 </vt:lpstr>
      <vt:lpstr>таблица3</vt:lpstr>
      <vt:lpstr>таблица4</vt:lpstr>
      <vt:lpstr>'таблица 1 '!Область_печати</vt:lpstr>
      <vt:lpstr>таблица3!Область_печати</vt:lpstr>
      <vt:lpstr>таблица4!Область_печати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Bauer_OV</cp:lastModifiedBy>
  <cp:lastPrinted>2021-11-15T11:21:12Z</cp:lastPrinted>
  <dcterms:created xsi:type="dcterms:W3CDTF">2019-11-08T03:30:05Z</dcterms:created>
  <dcterms:modified xsi:type="dcterms:W3CDTF">2022-01-27T10:30:41Z</dcterms:modified>
</cp:coreProperties>
</file>